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320" windowHeight="10425"/>
  </bookViews>
  <sheets>
    <sheet name="42801 - Доходы бюджета" sheetId="1" r:id="rId1"/>
  </sheets>
  <definedNames>
    <definedName name="_xlnm.Print_Titles" localSheetId="0">'42801 - Доходы бюджета'!$4:$4</definedName>
  </definedNames>
  <calcPr calcId="125725"/>
</workbook>
</file>

<file path=xl/calcChain.xml><?xml version="1.0" encoding="utf-8"?>
<calcChain xmlns="http://schemas.openxmlformats.org/spreadsheetml/2006/main">
  <c r="F24" i="1"/>
  <c r="D24"/>
  <c r="E21"/>
  <c r="C21"/>
  <c r="B21"/>
  <c r="F16"/>
  <c r="E16"/>
  <c r="C16"/>
  <c r="B16"/>
  <c r="F34"/>
  <c r="D34"/>
  <c r="D35"/>
  <c r="D19"/>
  <c r="D22"/>
  <c r="D23"/>
  <c r="D18"/>
  <c r="F6"/>
  <c r="F7"/>
  <c r="F10"/>
  <c r="F11"/>
  <c r="F12"/>
  <c r="F13"/>
  <c r="F14"/>
  <c r="F15"/>
  <c r="F17"/>
  <c r="F18"/>
  <c r="F19"/>
  <c r="F20"/>
  <c r="F22"/>
  <c r="F23"/>
  <c r="F25"/>
  <c r="F26"/>
  <c r="F27"/>
  <c r="F28"/>
  <c r="F31"/>
  <c r="F32"/>
  <c r="F35"/>
  <c r="F37"/>
  <c r="F38"/>
  <c r="D7"/>
  <c r="D10"/>
  <c r="D11"/>
  <c r="D12"/>
  <c r="D13"/>
  <c r="D14"/>
  <c r="D15"/>
  <c r="D25"/>
  <c r="D26"/>
  <c r="D27"/>
  <c r="D28"/>
  <c r="D31"/>
  <c r="D32"/>
  <c r="D38"/>
  <c r="D29"/>
  <c r="C36"/>
  <c r="E36"/>
  <c r="E30"/>
  <c r="E9"/>
  <c r="E8" s="1"/>
  <c r="F21" l="1"/>
  <c r="E5"/>
  <c r="F29"/>
  <c r="C9"/>
  <c r="D6"/>
  <c r="E39" l="1"/>
  <c r="C30"/>
  <c r="C8" l="1"/>
  <c r="C5" s="1"/>
  <c r="B9"/>
  <c r="D33" l="1"/>
  <c r="F33"/>
  <c r="D9"/>
  <c r="F9"/>
  <c r="C39"/>
  <c r="B36"/>
  <c r="B30"/>
  <c r="D21"/>
  <c r="B8"/>
  <c r="F8" l="1"/>
  <c r="B5"/>
  <c r="F36"/>
  <c r="D16"/>
  <c r="D8"/>
  <c r="D30"/>
  <c r="F30"/>
  <c r="F5" l="1"/>
  <c r="B39"/>
  <c r="D5"/>
  <c r="F39" l="1"/>
  <c r="D39"/>
</calcChain>
</file>

<file path=xl/sharedStrings.xml><?xml version="1.0" encoding="utf-8"?>
<sst xmlns="http://schemas.openxmlformats.org/spreadsheetml/2006/main" count="66" uniqueCount="66">
  <si>
    <t>Наименование показателя</t>
  </si>
  <si>
    <t>НАЛОГОВЫЕ И НЕНАЛОГОВЫЕ ДОХОДЫ</t>
  </si>
  <si>
    <t>Налог на доходы физических лиц</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</si>
  <si>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</si>
  <si>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</si>
  <si>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</si>
  <si>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</si>
  <si>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</si>
  <si>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</si>
  <si>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</si>
  <si>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</si>
  <si>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НАЛОГИ НА ИМУЩЕСТВО</t>
  </si>
  <si>
    <t>Налог на имущество физических лиц</t>
  </si>
  <si>
    <t>Земельный налог</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</si>
  <si>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</si>
  <si>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</si>
  <si>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</si>
  <si>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Проценты, полученные от предоставления бюджетных кредитов внутри страны</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</si>
  <si>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</si>
  <si>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</si>
  <si>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Платежи от государственных и муниципальных унитарных предприятий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</si>
  <si>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</si>
  <si>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ПЛАТЕЖИ ПРИ ПОЛЬЗОВАНИИ ПРИРОДНЫМИ РЕСУРСАМИ</t>
  </si>
  <si>
    <t>ДОХОДЫ ОТ ОКАЗАНИЯ ПЛАТНЫХ УСЛУГ (РАБОТ) И КОМПЕНСАЦИИ ЗАТРАТ ГОСУДАРСТВА</t>
  </si>
  <si>
    <t>ДОХОДЫ ОТ ПРОДАЖИ МАТЕРИАЛЬНЫХ И НЕМАТЕРИАЛЬНЫХ АКТИВОВ</t>
  </si>
  <si>
    <t>Доходы от продажи квартир</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</si>
  <si>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</si>
  <si>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ШТРАФЫ, САНКЦИИ, ВОЗМЕЩЕНИЕ УЩЕРБА</t>
  </si>
  <si>
    <t>ПРОЧИЕ НЕНАЛОГОВЫЕ ДОХОДЫ</t>
  </si>
  <si>
    <t>Невыясненные поступления</t>
  </si>
  <si>
    <t>Прочие неналоговые доходы</t>
  </si>
  <si>
    <t>Примечание</t>
  </si>
  <si>
    <t>тыс.рублей</t>
  </si>
  <si>
    <t>Акцизы по подакцизным товарам (продукции), производимым на территории Российской Федерации</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</si>
  <si>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</si>
  <si>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План на 2015 год</t>
  </si>
  <si>
    <t>Ожидаемое исполнение за 2015 год</t>
  </si>
  <si>
    <t>Отклонение ("-" - неисполнение, "+" - сверхплановые)</t>
  </si>
  <si>
    <t>% исполнения</t>
  </si>
  <si>
    <t>Итого</t>
  </si>
  <si>
    <t>Ожидаемое исполнение налоговых и неналоговых доходов бюджета района за 2015 год (по итогам 10 месяцев 2015 года)</t>
  </si>
  <si>
    <t>Исполнение за 10 месяцев 2015 года</t>
  </si>
  <si>
    <t>АДМИНИСТРАТИВНЫЕ ПЛАТЕЖИ И СБОРЫ</t>
  </si>
  <si>
    <t>в 2,3 р</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</si>
  <si>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</si>
  <si>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невыясненные поступления на конец 2014 года</t>
  </si>
  <si>
    <t>возврат за учебу физ.лица</t>
  </si>
  <si>
    <t>снижение по главному администратору - Управление Министерства внутренних дел Российской Федерации по Ханты - Мансийскому автономному округу - Югре связано с возвратом в результате неверного зачисления средств Службой судебных приставов</t>
  </si>
  <si>
    <t>агентское вознаграждение (УЖКХ)</t>
  </si>
  <si>
    <t>реализация имущества: ГК "Виктория", автомобиль Шевроле Нива, автомобиль Киа серенто, колесный трактор Т-150К-05, УРАЛ 4320 и ВАЗ, ГАЗ, УАЗ, здание склада пгт.Мортка; реализация нефти, дебиторская задолженность на 01.11.2015 года - 123 057,3 т.р.</t>
  </si>
  <si>
    <t>оплата по договорам купли-продажи квартир с рассрочкой платежа, снижение связано с отказом от выкупа 1 квартиры, дебиторская задолженность на 01.11.2015 года - 647,1 т.р.</t>
  </si>
  <si>
    <t>продажа земли</t>
  </si>
  <si>
    <t>проценты за бюджетные кредиты, увеличение связано с реструктуризацией основного долга ООО ККП</t>
  </si>
  <si>
    <t>платежи при пользовании природными ресурсами, рост связан с увеличением нормативов платы по утилизации природного нефтяного газа</t>
  </si>
  <si>
    <t>госпошлина</t>
  </si>
  <si>
    <t>плата за найм жилья, дебиторская задолженность на 01.11.2015 года - 1 105,8 т.р.</t>
  </si>
  <si>
    <t>по результатам балансовой комиссии перечислена часть прибыли МУП "ИИЦ Евра"</t>
  </si>
  <si>
    <t>аренда имущества, дебиторская задолженность на 01.11.2015 года - 7 027,4 т.р.</t>
  </si>
  <si>
    <t>проведен аукцион по продаже права и заключен договор аренды с юридическим лицом, дебиторская задолженность на 01.11.2015 года - 3,5 т.р.</t>
  </si>
  <si>
    <t>аренда земли межселенных территорий, дебиторская задолженность на 01.11.2015 года - 107,6 т.р.; аренда земли территории сельских поселений, дебиторская задолженность на 01.11.2015 года - 685,6 т.р.; аренда земли территории городских поселений, дебиторская задолженность на 01.11.2015 года - 18 610,3 т.р.</t>
  </si>
  <si>
    <t>земельный налог (межселенная территория), увеличение количества налогоплательщиков (с 2015 года плательщиком налога стало АО «Югорская региональная электросетевая компания»)</t>
  </si>
  <si>
    <t>удержание из зар.платы излишне выплаченных сумм за 2013 год на основании акта проверки КСП; удержание за превышение установленных лимитов на связь; аренда автотранспорта, предоставление сведений из ИСОГД; оплата по договорам о строительстве и долевом финансировании, дебиторская задолженность на 01.11.2015 года - 1 485,0 т.р.; платные услуги, оказываемые казенными учреждениями (родительская плата); возврат денежных средств по результатам проверки контрольно - ревизионного отдела; возврат неправомерных расходов; услуги гостехнадзора (задолженность), дебиторская задолженность на 01.11.2015 года - 1 743,8 т.р.; дебиторская задолженность по субсидиям</t>
  </si>
  <si>
    <t>* Причины снижения указаны ниже</t>
  </si>
  <si>
    <t xml:space="preserve">* АО  "Транснефть-Сибирь" 
Заработная плата за декабрь 2014 года выплачена в декабре 2014 года, а заработная плата за декабрь 2013 года - в январе 2014 года, соответственно, уплата налога была произведена в месяце выплаты заработной платы; в сентябре 2014 года перевод численности филиала АО "Транснефть-Сибирь" "Служба безопасности" в ООО "Транснефть-Охрана".
Общество с ограниченной ответственностью "Завод МДФ"
В 2015 г. по сравнению с 2014 г. сокращен выпуск плиты МДФ на 28,5%. Причина - возгорание на главной линии цеха ДВП в период проведения планового производственного  ремонта. Предприятию удалось в кратчайшие сроки восстановить главную линию и запустить производственный процесс, но добиться прежних результатов предприятие не смогло. Результаты 9 мес.2015 г. свидетельствуют об ухудшении производственных показателей, достигнутых в предыдущий период. Напряженная экономическая ситуация, сложившаяся на внутреннем рынке России в 2015 году, привела к отсутствию какого-либо дефицита на рынке продаж плиты ДВП и, как следствие, к падению спроса на продукцию и снижению объема продаж. За 9 мес. 2015 г. выручка предприятия за реализованную плиту сократилась на 92 млн.руб. по сравнению с соответствующим периодом прошлого года. Все это сказалось на обеспечении оборотными средствами и возможности выполнять свои долговые обязательства перед поставщиками сырья и материалов, перед персоналом по выплате заработной плате, перед бюджетами всех уровней.  
Сервисный центр "Урайэнергонефть" Западно-Сибирского регионального управления Общества с ограниченной ответственностью "ЛУКОЙЛ-ЭНЕРГОСЕТИ"
Сведения о поступивших от юридических лиц платежах свидетельствуют об уплате налога ранее срока - в декабре 2014 года вместо января 2015 года (организация ежемесячно перечисляет в среднем около 1 400,0 тыс.рублей, в декабре 2014 года перечислено 2 489,6 тыс.рублей, в январе 2015 года – 153,7 тыс.рублей).
УФК по Ханты-Мансийскому автономному округу - Югре (ОМВД России по Кондинскому району)
Сокращение среднесписочной численности работающих (на 01.10.2014 года - 172, на 01.10.2015 года - 165).
Государственное предприятие Ханты-Мансийского автономного округа-Югры "Лесосервисная компания "Югралесхоз"
02.03.2015 года прекращена деятельность.
Депфин Югры(БУ "Болчаровская участковая больница" 620313900)
06.07.2015 года прекращена деятельность.
Депфин Югры(БУ "Кондинская участковая больница" 620313560)
06.07.2015 года прекращена деятельность.
Депфин Югры(БУ "Междуреченский аграрный колледж" 230318440)
В 2014 году денежные средства были ошибочно зачислены на КБК по НДФЛ, произведен зачет в счет будущего периода. 
Комитет по финансам ( МДОУ детский сад "Ивушка" 231.00.047.2)
30.06.2015 года прекращена деятельность.
Комитет по финансам и налоговой политике Администрации Кондинского района (МК ДОУ детский сад "Светлячок" 231.00.009.1)
01.10.2014 года прекращена деятельность.
Комитет по финансам и налоговой политике администрации Кондинского района ( МКДОУ детский сад "Золушка" 231.00.008.1)
01.07.2015 года прекращена деятельность.
Муниципальное казенное дошкольное образовательное учреждение детский сад "Теремок-2"
30.06.2015 года прекращена деятельность.
МУП "Звероводческий совхоз "Карымский"
09.06.2015 года прекращена деятельность.
Общество с ограниченной ответственностью "Юкон-Газ Плюс"
Из-за перебоев с финансированием НДФЛ в ноябре 2014 года уплачен за несколько месяцев.
ООО "Северавтотранс"
05.03.2015 года прекращена деятельность.
Производственный кооператив "Помощь"
30.09.2015 года прекращена деятельность.
Районное муниципальное унитарное предприятие "Тепловодоканал"
Находится в стадии ликвидации.
УФК по Ханты-Мансийскому автономному округу - Югре (Комитет по финансам  МКДОУ ДС "Золотая рыбка" 231.00.043.1)
25.02.2015 года прекращена деятельность.
УФК по Ханты-Мансийскому автономному округу - Югре (Комитет по финансам  МКДОУ ДС "Теремок" 231.00.042.1)
06.02.2015 года прекращена деятельность.
УФК по Ханты-Мансийскому автономному округу - Югре (Комитет по финансам  Отдел жилищной политики администрации Кондинского района 421.00.001.1)
28.04.2015 года прекращена деятельность.
УФК по Ханты-Мансийскому автономному округу - Югре (Комитет по финансам  Отдел по здравоохранению 261.00.009.1)
16.05.2014 года прекращена деятельность.
Филиал N6 Государственного предприятия Ханты-Мансийского автономного округа - Югры "Северавтодор"
19.05.2015 года прекращена деятельность.
Ханты-Мансийский негосударственный пенсионный фонд
02.09.2014 года прекращена деятельность.
ООО "Нефтеперерабатывающий завод имени Г.М.Борисова"
Отсутствие средств для уплаты налога в связи с отсутствием финансирования и фактическим простоем предприятия. Согласно письму юридического лица погашение задолженности планируется до конца 2015 года.
По учреждениям здравоохранения в 2015 году снижены выплаты стимулирующего характера с 30% до 10%, также в 2013 году заработная плата была выше, соответственно выплаты в 2014 году, расчет которых осуществлялся исходя из средней заработной платы, были выше, чем в 2015 году.
</t>
  </si>
  <si>
    <t xml:space="preserve">Общество с ограниченной ответственностью "Валентина"
В связи с изменением физического показателя (площадь торгового зала, кв.м).
Общество с ограниченной ответственностью "Престиж"
За 1 квартал 2015 года отчетность представлена без показателей, за 2 и 3 кварталы 2015 года отчетность не представлена.
Общество с ограниченной ответственностью "ПродТорг"
Сняты с учета как плательщики ЕНВД с 13.04.2015 года.
Общество с ограниченной ответственностью "Скиф"
Сняты с учета как плательщики ЕНВД с 01.01.2015 года.
ОБЩЕСТВО С ОГРАНИЧЕННОЙ ОТВЕТСТВЕННОСТЬЮ "УДАЧА"
За 2 и 3 кварталы 2015 года отчетность не представлена.
ООО "Ника"
Сняты с учета как плательщики ЕНВД с 01.01.2015 года.
ООО Авто-мир
Сняты с учета как плательщики ЕНВД с 01.04.2015 года.
ООО «Кондинская торговая компания»
Сняты с учета как плательщики ЕНВД. 
</t>
  </si>
  <si>
    <t>Поступление в 2015 году налога в результате проведения камеральной проверки сельскохозяйственного потребительского кооператива «Юконда» (доначислен налог).</t>
  </si>
</sst>
</file>

<file path=xl/styles.xml><?xml version="1.0" encoding="utf-8"?>
<styleSheet xmlns="http://schemas.openxmlformats.org/spreadsheetml/2006/main">
  <numFmts count="2">
    <numFmt numFmtId="164" formatCode="#,##0.0"/>
    <numFmt numFmtId="165" formatCode="#,##0.00&quot;р.&quot;"/>
  </numFmts>
  <fonts count="7">
    <font>
      <sz val="8"/>
      <color theme="1"/>
      <name val="Calibri"/>
      <family val="2"/>
      <charset val="204"/>
      <scheme val="minor"/>
    </font>
    <font>
      <b/>
      <sz val="8"/>
      <color theme="1"/>
      <name val="Calibri"/>
      <family val="2"/>
      <charset val="204"/>
      <scheme val="minor"/>
    </font>
    <font>
      <b/>
      <sz val="14"/>
      <color theme="1"/>
      <name val="Times New Roman"/>
      <family val="1"/>
      <charset val="204"/>
    </font>
    <font>
      <sz val="14"/>
      <color theme="1"/>
      <name val="Times New Roman"/>
      <family val="1"/>
      <charset val="204"/>
    </font>
    <font>
      <sz val="18"/>
      <color theme="1"/>
      <name val="Calibri"/>
      <family val="2"/>
      <charset val="204"/>
      <scheme val="minor"/>
    </font>
    <font>
      <sz val="16"/>
      <color theme="1"/>
      <name val="Calibri"/>
      <family val="2"/>
      <charset val="204"/>
      <scheme val="minor"/>
    </font>
    <font>
      <b/>
      <sz val="16"/>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41">
    <xf numFmtId="0" fontId="0" fillId="0" borderId="0" xfId="0"/>
    <xf numFmtId="0" fontId="0" fillId="0" borderId="0" xfId="0" applyAlignment="1"/>
    <xf numFmtId="0" fontId="1" fillId="0" borderId="0" xfId="0" applyFont="1" applyAlignment="1">
      <alignment horizontal="center" vertical="center" wrapText="1"/>
    </xf>
    <xf numFmtId="0" fontId="0" fillId="0" borderId="0" xfId="0" applyAlignment="1">
      <alignment wrapText="1"/>
    </xf>
    <xf numFmtId="0" fontId="3" fillId="0" borderId="0" xfId="0" applyFont="1" applyAlignment="1">
      <alignment wrapText="1"/>
    </xf>
    <xf numFmtId="0" fontId="3" fillId="0" borderId="0" xfId="0" applyFont="1" applyAlignment="1"/>
    <xf numFmtId="0" fontId="3" fillId="0" borderId="0" xfId="0" applyFont="1" applyAlignment="1">
      <alignment horizontal="right"/>
    </xf>
    <xf numFmtId="164" fontId="3" fillId="0" borderId="1" xfId="0" applyNumberFormat="1" applyFont="1" applyBorder="1" applyAlignment="1"/>
    <xf numFmtId="164" fontId="3" fillId="0" borderId="3" xfId="0" applyNumberFormat="1" applyFont="1" applyBorder="1" applyAlignment="1"/>
    <xf numFmtId="0" fontId="2" fillId="3" borderId="4" xfId="0" applyFont="1" applyFill="1" applyBorder="1" applyAlignment="1">
      <alignment wrapText="1"/>
    </xf>
    <xf numFmtId="164" fontId="2" fillId="3" borderId="5" xfId="0" applyNumberFormat="1" applyFont="1" applyFill="1" applyBorder="1" applyAlignment="1"/>
    <xf numFmtId="164" fontId="4" fillId="0" borderId="0" xfId="0" applyNumberFormat="1" applyFont="1"/>
    <xf numFmtId="0" fontId="5" fillId="0" borderId="0" xfId="0" applyFont="1"/>
    <xf numFmtId="164" fontId="5" fillId="0" borderId="0" xfId="0" applyNumberFormat="1" applyFont="1"/>
    <xf numFmtId="164" fontId="3" fillId="0" borderId="1" xfId="0" applyNumberFormat="1" applyFont="1" applyFill="1" applyBorder="1" applyAlignment="1"/>
    <xf numFmtId="0" fontId="3" fillId="0" borderId="7" xfId="0" applyFont="1" applyBorder="1" applyAlignment="1">
      <alignment wrapText="1"/>
    </xf>
    <xf numFmtId="4" fontId="3" fillId="0" borderId="2" xfId="0" applyNumberFormat="1" applyFont="1" applyBorder="1" applyAlignment="1"/>
    <xf numFmtId="4" fontId="3" fillId="0" borderId="2" xfId="0" applyNumberFormat="1" applyFont="1" applyBorder="1" applyAlignment="1">
      <alignment wrapText="1"/>
    </xf>
    <xf numFmtId="4" fontId="3" fillId="0" borderId="2" xfId="0" applyNumberFormat="1" applyFont="1" applyBorder="1" applyAlignment="1">
      <alignment horizontal="left" vertical="center" wrapText="1"/>
    </xf>
    <xf numFmtId="0" fontId="3" fillId="0" borderId="8" xfId="0" applyFont="1" applyBorder="1" applyAlignment="1">
      <alignment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Fill="1" applyBorder="1" applyAlignment="1">
      <alignment horizontal="center" vertical="center" wrapText="1"/>
    </xf>
    <xf numFmtId="164" fontId="3" fillId="0" borderId="3" xfId="0" applyNumberFormat="1" applyFont="1" applyFill="1" applyBorder="1" applyAlignment="1"/>
    <xf numFmtId="164" fontId="3" fillId="0" borderId="9" xfId="0" applyNumberFormat="1" applyFont="1" applyFill="1" applyBorder="1" applyAlignment="1"/>
    <xf numFmtId="164" fontId="3" fillId="0" borderId="10" xfId="0" applyNumberFormat="1" applyFont="1" applyFill="1" applyBorder="1" applyAlignment="1"/>
    <xf numFmtId="4" fontId="3" fillId="2" borderId="2" xfId="0" applyNumberFormat="1" applyFont="1" applyFill="1" applyBorder="1" applyAlignment="1"/>
    <xf numFmtId="0" fontId="2" fillId="3" borderId="11" xfId="0" applyFont="1" applyFill="1" applyBorder="1" applyAlignment="1"/>
    <xf numFmtId="0" fontId="2" fillId="0" borderId="12" xfId="0" applyFont="1" applyBorder="1" applyAlignment="1">
      <alignment wrapText="1"/>
    </xf>
    <xf numFmtId="164" fontId="2" fillId="0" borderId="13" xfId="0" applyNumberFormat="1" applyFont="1" applyBorder="1" applyAlignment="1"/>
    <xf numFmtId="164" fontId="2" fillId="0" borderId="13" xfId="0" applyNumberFormat="1" applyFont="1" applyFill="1" applyBorder="1" applyAlignment="1"/>
    <xf numFmtId="4" fontId="2" fillId="0" borderId="14" xfId="0" applyNumberFormat="1" applyFont="1" applyBorder="1" applyAlignment="1"/>
    <xf numFmtId="0" fontId="3" fillId="2" borderId="2" xfId="0" applyFont="1" applyFill="1" applyBorder="1" applyAlignment="1"/>
    <xf numFmtId="165" fontId="3" fillId="0" borderId="2" xfId="0" applyNumberFormat="1" applyFont="1" applyBorder="1" applyAlignment="1">
      <alignment horizontal="left" vertical="center" wrapText="1"/>
    </xf>
    <xf numFmtId="164" fontId="3" fillId="0" borderId="1" xfId="0" applyNumberFormat="1" applyFont="1" applyFill="1" applyBorder="1" applyAlignment="1">
      <alignment horizontal="right"/>
    </xf>
    <xf numFmtId="4" fontId="3" fillId="2" borderId="2" xfId="0" applyNumberFormat="1" applyFont="1" applyFill="1" applyBorder="1" applyAlignment="1">
      <alignment wrapText="1"/>
    </xf>
    <xf numFmtId="0" fontId="6" fillId="0" borderId="0" xfId="0" applyFont="1" applyAlignment="1">
      <alignment horizontal="center" wrapText="1"/>
    </xf>
    <xf numFmtId="0" fontId="2" fillId="0" borderId="0" xfId="0" applyFont="1" applyAlignment="1">
      <alignment horizontal="center" wrapText="1"/>
    </xf>
    <xf numFmtId="0" fontId="3" fillId="0" borderId="0" xfId="0" applyFont="1" applyAlignment="1">
      <alignment wrapText="1"/>
    </xf>
    <xf numFmtId="0" fontId="0" fillId="0" borderId="0" xfId="0" applyAlignment="1">
      <alignment wrapText="1"/>
    </xf>
  </cellXfs>
  <cellStyles count="1">
    <cellStyle name="Обычный" xfId="0" builtinId="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51"/>
  <sheetViews>
    <sheetView tabSelected="1" topLeftCell="A46" zoomScale="70" zoomScaleNormal="70" workbookViewId="0">
      <selection activeCell="G9" sqref="G9"/>
    </sheetView>
  </sheetViews>
  <sheetFormatPr defaultRowHeight="11.25"/>
  <cols>
    <col min="1" max="1" width="79.33203125" style="3" customWidth="1"/>
    <col min="2" max="2" width="24.83203125" style="1" customWidth="1"/>
    <col min="3" max="3" width="28.5" style="1" customWidth="1"/>
    <col min="4" max="4" width="21" style="1" customWidth="1"/>
    <col min="5" max="5" width="26.33203125" style="1" customWidth="1"/>
    <col min="6" max="6" width="24.33203125" style="1" customWidth="1"/>
    <col min="7" max="7" width="98.33203125" style="1" customWidth="1"/>
  </cols>
  <sheetData>
    <row r="1" spans="1:9" s="1" customFormat="1" ht="24" customHeight="1">
      <c r="A1" s="4"/>
      <c r="B1" s="5"/>
      <c r="C1" s="5"/>
      <c r="D1" s="5"/>
      <c r="E1" s="5"/>
      <c r="F1" s="5"/>
      <c r="G1" s="6"/>
    </row>
    <row r="2" spans="1:9" s="1" customFormat="1" ht="25.5" customHeight="1">
      <c r="A2" s="37" t="s">
        <v>40</v>
      </c>
      <c r="B2" s="38"/>
      <c r="C2" s="38"/>
      <c r="D2" s="38"/>
      <c r="E2" s="38"/>
      <c r="F2" s="38"/>
      <c r="G2" s="38"/>
    </row>
    <row r="3" spans="1:9" s="1" customFormat="1" ht="21" customHeight="1" thickBot="1">
      <c r="A3" s="4"/>
      <c r="B3" s="5"/>
      <c r="C3" s="5"/>
      <c r="D3" s="5"/>
      <c r="E3" s="5"/>
      <c r="F3" s="5"/>
      <c r="G3" s="6" t="s">
        <v>32</v>
      </c>
    </row>
    <row r="4" spans="1:9" s="2" customFormat="1" ht="123.75" customHeight="1" thickBot="1">
      <c r="A4" s="20" t="s">
        <v>0</v>
      </c>
      <c r="B4" s="21" t="s">
        <v>35</v>
      </c>
      <c r="C4" s="23" t="s">
        <v>41</v>
      </c>
      <c r="D4" s="23" t="s">
        <v>38</v>
      </c>
      <c r="E4" s="23" t="s">
        <v>36</v>
      </c>
      <c r="F4" s="23" t="s">
        <v>37</v>
      </c>
      <c r="G4" s="22" t="s">
        <v>31</v>
      </c>
    </row>
    <row r="5" spans="1:9" ht="50.25" customHeight="1">
      <c r="A5" s="29" t="s">
        <v>1</v>
      </c>
      <c r="B5" s="30">
        <f>B6+B7+B8+B16+B19+B20+B21+B28+B29+B30+B35+B36+B34</f>
        <v>714504.70000000019</v>
      </c>
      <c r="C5" s="30">
        <f>C6+C7+C8+C16+C19+C20+C21+C28+C29+C30+C35+C36+C34</f>
        <v>541985.00000000012</v>
      </c>
      <c r="D5" s="31">
        <f>C5/B5*100</f>
        <v>75.854644483094376</v>
      </c>
      <c r="E5" s="31">
        <f>E6+E7+E8+E16+E19+E20+E21+E28+E29+E30+E35+E36+E34</f>
        <v>671823.4</v>
      </c>
      <c r="F5" s="31">
        <f>F6+F7+F8+F16+F19+F20+F21+F28+F29+F30+F35+F36+F34</f>
        <v>-42681.299999999996</v>
      </c>
      <c r="G5" s="32"/>
      <c r="I5" s="11"/>
    </row>
    <row r="6" spans="1:9" ht="23.25">
      <c r="A6" s="15" t="s">
        <v>2</v>
      </c>
      <c r="B6" s="7">
        <v>481425.9</v>
      </c>
      <c r="C6" s="14">
        <v>361818.8</v>
      </c>
      <c r="D6" s="14">
        <f t="shared" ref="D6:D39" si="0">C6/B6*100</f>
        <v>75.155657391926766</v>
      </c>
      <c r="E6" s="14">
        <v>465657.4</v>
      </c>
      <c r="F6" s="25">
        <f t="shared" ref="F6:F39" si="1">E6-B6</f>
        <v>-15768.5</v>
      </c>
      <c r="G6" s="17" t="s">
        <v>62</v>
      </c>
      <c r="I6" s="11"/>
    </row>
    <row r="7" spans="1:9" ht="53.25" customHeight="1">
      <c r="A7" s="15" t="s">
        <v>33</v>
      </c>
      <c r="B7" s="7">
        <v>42766</v>
      </c>
      <c r="C7" s="14">
        <v>37265.4</v>
      </c>
      <c r="D7" s="14">
        <f t="shared" si="0"/>
        <v>87.137913295608655</v>
      </c>
      <c r="E7" s="14">
        <v>42766</v>
      </c>
      <c r="F7" s="25">
        <f t="shared" si="1"/>
        <v>0</v>
      </c>
      <c r="G7" s="16"/>
      <c r="I7" s="11"/>
    </row>
    <row r="8" spans="1:9" ht="27.75" customHeight="1">
      <c r="A8" s="15" t="s">
        <v>3</v>
      </c>
      <c r="B8" s="7">
        <f>B9+B13+B14+B15</f>
        <v>36367.199999999997</v>
      </c>
      <c r="C8" s="14">
        <f>C9+C13+C14+C15</f>
        <v>36038.5</v>
      </c>
      <c r="D8" s="14">
        <f t="shared" si="0"/>
        <v>99.09616357596957</v>
      </c>
      <c r="E8" s="14">
        <f t="shared" ref="E8" si="2">E9+E13+E14+E15</f>
        <v>38273.500000000007</v>
      </c>
      <c r="F8" s="25">
        <f t="shared" si="1"/>
        <v>1906.3000000000102</v>
      </c>
      <c r="G8" s="16"/>
      <c r="I8" s="11"/>
    </row>
    <row r="9" spans="1:9" ht="47.25" customHeight="1">
      <c r="A9" s="15" t="s">
        <v>4</v>
      </c>
      <c r="B9" s="7">
        <f>B10+B11+B12</f>
        <v>24835.3</v>
      </c>
      <c r="C9" s="14">
        <f>C10+C11+C12</f>
        <v>25080.1</v>
      </c>
      <c r="D9" s="14">
        <f t="shared" si="0"/>
        <v>100.98569375042781</v>
      </c>
      <c r="E9" s="14">
        <f t="shared" ref="E9" si="3">E10+E11+E12</f>
        <v>26420.6</v>
      </c>
      <c r="F9" s="25">
        <f t="shared" si="1"/>
        <v>1585.2999999999993</v>
      </c>
      <c r="G9" s="27"/>
      <c r="I9" s="11"/>
    </row>
    <row r="10" spans="1:9" ht="59.25" customHeight="1">
      <c r="A10" s="15" t="s">
        <v>5</v>
      </c>
      <c r="B10" s="7">
        <v>12786.1</v>
      </c>
      <c r="C10" s="14">
        <v>12810.8</v>
      </c>
      <c r="D10" s="14">
        <f t="shared" si="0"/>
        <v>100.19317852980971</v>
      </c>
      <c r="E10" s="14">
        <v>13851.3</v>
      </c>
      <c r="F10" s="25">
        <f t="shared" si="1"/>
        <v>1065.1999999999989</v>
      </c>
      <c r="G10" s="33"/>
      <c r="I10" s="11"/>
    </row>
    <row r="11" spans="1:9" ht="76.5" customHeight="1">
      <c r="A11" s="15" t="s">
        <v>6</v>
      </c>
      <c r="B11" s="7">
        <v>8482.9</v>
      </c>
      <c r="C11" s="14">
        <v>8486.9</v>
      </c>
      <c r="D11" s="14">
        <f t="shared" si="0"/>
        <v>100.04715368564996</v>
      </c>
      <c r="E11" s="14">
        <v>8726.9</v>
      </c>
      <c r="F11" s="25">
        <f t="shared" si="1"/>
        <v>244</v>
      </c>
      <c r="G11" s="33"/>
      <c r="I11" s="11"/>
    </row>
    <row r="12" spans="1:9" ht="54" customHeight="1">
      <c r="A12" s="15" t="s">
        <v>7</v>
      </c>
      <c r="B12" s="7">
        <v>3566.3</v>
      </c>
      <c r="C12" s="14">
        <v>3782.4</v>
      </c>
      <c r="D12" s="14">
        <f t="shared" si="0"/>
        <v>106.05950144407367</v>
      </c>
      <c r="E12" s="14">
        <v>3842.4</v>
      </c>
      <c r="F12" s="25">
        <f t="shared" si="1"/>
        <v>276.09999999999991</v>
      </c>
      <c r="G12" s="33"/>
      <c r="I12" s="11"/>
    </row>
    <row r="13" spans="1:9" ht="375.75">
      <c r="A13" s="15" t="s">
        <v>8</v>
      </c>
      <c r="B13" s="7">
        <v>7336.1</v>
      </c>
      <c r="C13" s="14">
        <v>6874.3</v>
      </c>
      <c r="D13" s="14">
        <f t="shared" si="0"/>
        <v>93.705102166001012</v>
      </c>
      <c r="E13" s="14">
        <v>7182.3</v>
      </c>
      <c r="F13" s="25">
        <f t="shared" si="1"/>
        <v>-153.80000000000018</v>
      </c>
      <c r="G13" s="36" t="s">
        <v>64</v>
      </c>
      <c r="I13" s="11"/>
    </row>
    <row r="14" spans="1:9" ht="69.75" customHeight="1">
      <c r="A14" s="15" t="s">
        <v>9</v>
      </c>
      <c r="B14" s="7">
        <v>480.6</v>
      </c>
      <c r="C14" s="14">
        <v>491.8</v>
      </c>
      <c r="D14" s="14">
        <f t="shared" si="0"/>
        <v>102.33042030794839</v>
      </c>
      <c r="E14" s="14">
        <v>508.3</v>
      </c>
      <c r="F14" s="25">
        <f t="shared" si="1"/>
        <v>27.699999999999989</v>
      </c>
      <c r="G14" s="36" t="s">
        <v>65</v>
      </c>
      <c r="I14" s="11"/>
    </row>
    <row r="15" spans="1:9" ht="38.25">
      <c r="A15" s="15" t="s">
        <v>10</v>
      </c>
      <c r="B15" s="7">
        <v>3715.2</v>
      </c>
      <c r="C15" s="14">
        <v>3592.3</v>
      </c>
      <c r="D15" s="14">
        <f t="shared" si="0"/>
        <v>96.691968130921623</v>
      </c>
      <c r="E15" s="14">
        <v>4162.3</v>
      </c>
      <c r="F15" s="25">
        <f t="shared" si="1"/>
        <v>447.10000000000036</v>
      </c>
      <c r="G15" s="27"/>
      <c r="I15" s="11"/>
    </row>
    <row r="16" spans="1:9" ht="23.25">
      <c r="A16" s="15" t="s">
        <v>11</v>
      </c>
      <c r="B16" s="7">
        <f>B17+B18</f>
        <v>464.8</v>
      </c>
      <c r="C16" s="7">
        <f>C17+C18</f>
        <v>532</v>
      </c>
      <c r="D16" s="14">
        <f t="shared" si="0"/>
        <v>114.45783132530121</v>
      </c>
      <c r="E16" s="14">
        <f>E17+E18</f>
        <v>560.9</v>
      </c>
      <c r="F16" s="14">
        <f>F17+F18</f>
        <v>96.099999999999966</v>
      </c>
      <c r="G16" s="16"/>
      <c r="I16" s="11"/>
    </row>
    <row r="17" spans="1:10" ht="23.25">
      <c r="A17" s="15" t="s">
        <v>12</v>
      </c>
      <c r="B17" s="7">
        <v>0</v>
      </c>
      <c r="C17" s="14">
        <v>0</v>
      </c>
      <c r="D17" s="14"/>
      <c r="E17" s="14">
        <v>0</v>
      </c>
      <c r="F17" s="25">
        <f t="shared" si="1"/>
        <v>0</v>
      </c>
      <c r="G17" s="16"/>
      <c r="I17" s="11"/>
    </row>
    <row r="18" spans="1:10" ht="57">
      <c r="A18" s="15" t="s">
        <v>13</v>
      </c>
      <c r="B18" s="7">
        <v>464.8</v>
      </c>
      <c r="C18" s="14">
        <v>532</v>
      </c>
      <c r="D18" s="14">
        <f t="shared" si="0"/>
        <v>114.45783132530121</v>
      </c>
      <c r="E18" s="14">
        <v>560.9</v>
      </c>
      <c r="F18" s="25">
        <f t="shared" si="1"/>
        <v>96.099999999999966</v>
      </c>
      <c r="G18" s="17" t="s">
        <v>60</v>
      </c>
      <c r="I18" s="11"/>
    </row>
    <row r="19" spans="1:10" ht="23.25">
      <c r="A19" s="15" t="s">
        <v>14</v>
      </c>
      <c r="B19" s="7">
        <v>4530.8</v>
      </c>
      <c r="C19" s="14">
        <v>4995.6000000000004</v>
      </c>
      <c r="D19" s="14">
        <f t="shared" si="0"/>
        <v>110.25867396486274</v>
      </c>
      <c r="E19" s="14">
        <v>5507.7</v>
      </c>
      <c r="F19" s="25">
        <f t="shared" si="1"/>
        <v>976.89999999999964</v>
      </c>
      <c r="G19" s="17" t="s">
        <v>54</v>
      </c>
      <c r="I19" s="11"/>
    </row>
    <row r="20" spans="1:10" ht="64.5" customHeight="1">
      <c r="A20" s="15" t="s">
        <v>15</v>
      </c>
      <c r="B20" s="7">
        <v>0</v>
      </c>
      <c r="C20" s="14">
        <v>0</v>
      </c>
      <c r="D20" s="14"/>
      <c r="E20" s="14"/>
      <c r="F20" s="25">
        <f t="shared" si="1"/>
        <v>0</v>
      </c>
      <c r="G20" s="16"/>
      <c r="I20" s="11"/>
    </row>
    <row r="21" spans="1:10" ht="81.75" customHeight="1">
      <c r="A21" s="15" t="s">
        <v>16</v>
      </c>
      <c r="B21" s="7">
        <f>B22+B23+B25+B26+B27+B24</f>
        <v>48345.9</v>
      </c>
      <c r="C21" s="7">
        <f>C22+C23+C25+C26+C27+C24</f>
        <v>43157.5</v>
      </c>
      <c r="D21" s="14">
        <f t="shared" si="0"/>
        <v>89.268169586252398</v>
      </c>
      <c r="E21" s="14">
        <f>E22+E23+E25+E26+E27+E24</f>
        <v>53828.3</v>
      </c>
      <c r="F21" s="14">
        <f>F22+F23+F25+F26+F27+F24</f>
        <v>5482.3999999999969</v>
      </c>
      <c r="G21" s="16"/>
      <c r="I21" s="11"/>
    </row>
    <row r="22" spans="1:10" ht="38.25">
      <c r="A22" s="15" t="s">
        <v>17</v>
      </c>
      <c r="B22" s="7">
        <v>1167.5999999999999</v>
      </c>
      <c r="C22" s="14">
        <v>1115.3</v>
      </c>
      <c r="D22" s="14">
        <f t="shared" si="0"/>
        <v>95.520726276121962</v>
      </c>
      <c r="E22" s="14">
        <v>1358.8</v>
      </c>
      <c r="F22" s="25">
        <f t="shared" si="1"/>
        <v>191.20000000000005</v>
      </c>
      <c r="G22" s="18" t="s">
        <v>52</v>
      </c>
      <c r="I22" s="11"/>
    </row>
    <row r="23" spans="1:10" ht="94.5">
      <c r="A23" s="15" t="s">
        <v>18</v>
      </c>
      <c r="B23" s="7">
        <v>32609.5</v>
      </c>
      <c r="C23" s="14">
        <v>29208.400000000001</v>
      </c>
      <c r="D23" s="14">
        <f t="shared" si="0"/>
        <v>89.570217267974058</v>
      </c>
      <c r="E23" s="14">
        <v>36800.699999999997</v>
      </c>
      <c r="F23" s="25">
        <f t="shared" si="1"/>
        <v>4191.1999999999971</v>
      </c>
      <c r="G23" s="18" t="s">
        <v>59</v>
      </c>
      <c r="I23" s="11"/>
    </row>
    <row r="24" spans="1:10" ht="138" customHeight="1">
      <c r="A24" s="15" t="s">
        <v>44</v>
      </c>
      <c r="B24" s="7">
        <v>8.5</v>
      </c>
      <c r="C24" s="14">
        <v>5</v>
      </c>
      <c r="D24" s="14">
        <f t="shared" si="0"/>
        <v>58.82352941176471</v>
      </c>
      <c r="E24" s="14">
        <v>8.5</v>
      </c>
      <c r="F24" s="25">
        <f t="shared" si="1"/>
        <v>0</v>
      </c>
      <c r="G24" s="18" t="s">
        <v>58</v>
      </c>
      <c r="I24" s="11"/>
    </row>
    <row r="25" spans="1:10" ht="123.75" customHeight="1">
      <c r="A25" s="15" t="s">
        <v>19</v>
      </c>
      <c r="B25" s="7">
        <v>9700</v>
      </c>
      <c r="C25" s="14">
        <v>8199.9</v>
      </c>
      <c r="D25" s="14">
        <f t="shared" si="0"/>
        <v>84.535051546391742</v>
      </c>
      <c r="E25" s="14">
        <v>10000</v>
      </c>
      <c r="F25" s="25">
        <f t="shared" si="1"/>
        <v>300</v>
      </c>
      <c r="G25" s="18" t="s">
        <v>57</v>
      </c>
      <c r="I25" s="11"/>
    </row>
    <row r="26" spans="1:10" ht="60.75" customHeight="1">
      <c r="A26" s="15" t="s">
        <v>20</v>
      </c>
      <c r="B26" s="7">
        <v>360.3</v>
      </c>
      <c r="C26" s="14">
        <v>360.3</v>
      </c>
      <c r="D26" s="14">
        <f t="shared" si="0"/>
        <v>100</v>
      </c>
      <c r="E26" s="14">
        <v>360.3</v>
      </c>
      <c r="F26" s="25">
        <f t="shared" si="1"/>
        <v>0</v>
      </c>
      <c r="G26" s="18" t="s">
        <v>56</v>
      </c>
      <c r="I26" s="11"/>
    </row>
    <row r="27" spans="1:10" ht="124.5" customHeight="1">
      <c r="A27" s="15" t="s">
        <v>21</v>
      </c>
      <c r="B27" s="7">
        <v>4500</v>
      </c>
      <c r="C27" s="14">
        <v>4268.6000000000004</v>
      </c>
      <c r="D27" s="14">
        <f t="shared" si="0"/>
        <v>94.857777777777784</v>
      </c>
      <c r="E27" s="14">
        <v>5300</v>
      </c>
      <c r="F27" s="25">
        <f t="shared" si="1"/>
        <v>800</v>
      </c>
      <c r="G27" s="18" t="s">
        <v>55</v>
      </c>
      <c r="I27" s="11"/>
    </row>
    <row r="28" spans="1:10" ht="57">
      <c r="A28" s="15" t="s">
        <v>22</v>
      </c>
      <c r="B28" s="7">
        <v>9324.5</v>
      </c>
      <c r="C28" s="14">
        <v>10846.9</v>
      </c>
      <c r="D28" s="14">
        <f t="shared" si="0"/>
        <v>116.32688079789801</v>
      </c>
      <c r="E28" s="14">
        <v>10849.7</v>
      </c>
      <c r="F28" s="25">
        <f t="shared" si="1"/>
        <v>1525.2000000000007</v>
      </c>
      <c r="G28" s="36" t="s">
        <v>53</v>
      </c>
      <c r="I28" s="11"/>
    </row>
    <row r="29" spans="1:10" ht="365.25" customHeight="1">
      <c r="A29" s="15" t="s">
        <v>23</v>
      </c>
      <c r="B29" s="7">
        <v>26100.3</v>
      </c>
      <c r="C29" s="14">
        <v>22028.9</v>
      </c>
      <c r="D29" s="14">
        <f t="shared" si="0"/>
        <v>84.400945583000976</v>
      </c>
      <c r="E29" s="14">
        <v>26292.5</v>
      </c>
      <c r="F29" s="25">
        <f t="shared" si="1"/>
        <v>192.20000000000073</v>
      </c>
      <c r="G29" s="17" t="s">
        <v>61</v>
      </c>
      <c r="H29" s="12"/>
      <c r="I29" s="13"/>
      <c r="J29" s="12"/>
    </row>
    <row r="30" spans="1:10" ht="55.5" customHeight="1">
      <c r="A30" s="15" t="s">
        <v>24</v>
      </c>
      <c r="B30" s="7">
        <f>B31+B32+B33</f>
        <v>60599.4</v>
      </c>
      <c r="C30" s="14">
        <f>C31+C32+C33</f>
        <v>21614.5</v>
      </c>
      <c r="D30" s="14">
        <f t="shared" si="0"/>
        <v>35.667844896154087</v>
      </c>
      <c r="E30" s="14">
        <f t="shared" ref="E30" si="4">E31+E32+E33</f>
        <v>24214.899999999998</v>
      </c>
      <c r="F30" s="25">
        <f t="shared" si="1"/>
        <v>-36384.5</v>
      </c>
      <c r="G30" s="16"/>
      <c r="I30" s="11"/>
    </row>
    <row r="31" spans="1:10" ht="127.5" customHeight="1">
      <c r="A31" s="15" t="s">
        <v>25</v>
      </c>
      <c r="B31" s="7">
        <v>4000</v>
      </c>
      <c r="C31" s="14">
        <v>2353</v>
      </c>
      <c r="D31" s="14">
        <f t="shared" si="0"/>
        <v>58.825000000000003</v>
      </c>
      <c r="E31" s="14">
        <v>2900</v>
      </c>
      <c r="F31" s="25">
        <f t="shared" si="1"/>
        <v>-1100</v>
      </c>
      <c r="G31" s="34" t="s">
        <v>50</v>
      </c>
      <c r="I31" s="11"/>
    </row>
    <row r="32" spans="1:10" ht="113.25">
      <c r="A32" s="15" t="s">
        <v>26</v>
      </c>
      <c r="B32" s="7">
        <v>55349.4</v>
      </c>
      <c r="C32" s="14">
        <v>18093</v>
      </c>
      <c r="D32" s="14">
        <f t="shared" si="0"/>
        <v>32.688701232533681</v>
      </c>
      <c r="E32" s="14">
        <v>19988.599999999999</v>
      </c>
      <c r="F32" s="25">
        <f t="shared" si="1"/>
        <v>-35360.800000000003</v>
      </c>
      <c r="G32" s="18" t="s">
        <v>49</v>
      </c>
      <c r="I32" s="11"/>
    </row>
    <row r="33" spans="1:9" ht="86.25" customHeight="1">
      <c r="A33" s="15" t="s">
        <v>34</v>
      </c>
      <c r="B33" s="7">
        <v>1250</v>
      </c>
      <c r="C33" s="14">
        <v>1168.5</v>
      </c>
      <c r="D33" s="14">
        <f t="shared" si="0"/>
        <v>93.47999999999999</v>
      </c>
      <c r="E33" s="14">
        <v>1326.3</v>
      </c>
      <c r="F33" s="25">
        <f t="shared" si="1"/>
        <v>76.299999999999955</v>
      </c>
      <c r="G33" s="18" t="s">
        <v>51</v>
      </c>
      <c r="I33" s="11"/>
    </row>
    <row r="34" spans="1:9" ht="34.5" customHeight="1">
      <c r="A34" s="15" t="s">
        <v>42</v>
      </c>
      <c r="B34" s="7">
        <v>40</v>
      </c>
      <c r="C34" s="14">
        <v>40</v>
      </c>
      <c r="D34" s="14">
        <f t="shared" si="0"/>
        <v>100</v>
      </c>
      <c r="E34" s="14">
        <v>40</v>
      </c>
      <c r="F34" s="25">
        <f t="shared" si="1"/>
        <v>0</v>
      </c>
      <c r="G34" s="18" t="s">
        <v>48</v>
      </c>
      <c r="I34" s="11"/>
    </row>
    <row r="35" spans="1:9" ht="177.75" customHeight="1">
      <c r="A35" s="15" t="s">
        <v>27</v>
      </c>
      <c r="B35" s="7">
        <v>4428.8999999999996</v>
      </c>
      <c r="C35" s="14">
        <v>3392.8</v>
      </c>
      <c r="D35" s="14">
        <f t="shared" si="0"/>
        <v>76.605929237508192</v>
      </c>
      <c r="E35" s="14">
        <v>3748</v>
      </c>
      <c r="F35" s="25">
        <f t="shared" si="1"/>
        <v>-680.89999999999964</v>
      </c>
      <c r="G35" s="17" t="s">
        <v>47</v>
      </c>
      <c r="I35" s="11"/>
    </row>
    <row r="36" spans="1:9" ht="18.75" customHeight="1">
      <c r="A36" s="15" t="s">
        <v>28</v>
      </c>
      <c r="B36" s="7">
        <f>B37+B38</f>
        <v>111</v>
      </c>
      <c r="C36" s="14">
        <f>C37+C38</f>
        <v>254.1</v>
      </c>
      <c r="D36" s="35" t="s">
        <v>43</v>
      </c>
      <c r="E36" s="14">
        <f t="shared" ref="E36" si="5">E37+E38</f>
        <v>84.5</v>
      </c>
      <c r="F36" s="25">
        <f t="shared" si="1"/>
        <v>-26.5</v>
      </c>
      <c r="G36" s="16"/>
      <c r="I36" s="11"/>
    </row>
    <row r="37" spans="1:9" ht="23.25">
      <c r="A37" s="15" t="s">
        <v>29</v>
      </c>
      <c r="B37" s="7">
        <v>0</v>
      </c>
      <c r="C37" s="14">
        <v>167.1</v>
      </c>
      <c r="D37" s="14"/>
      <c r="E37" s="14">
        <v>-2.5</v>
      </c>
      <c r="F37" s="25">
        <f t="shared" si="1"/>
        <v>-2.5</v>
      </c>
      <c r="G37" s="17" t="s">
        <v>45</v>
      </c>
      <c r="I37" s="11"/>
    </row>
    <row r="38" spans="1:9" ht="24" thickBot="1">
      <c r="A38" s="19" t="s">
        <v>30</v>
      </c>
      <c r="B38" s="8">
        <v>111</v>
      </c>
      <c r="C38" s="24">
        <v>87</v>
      </c>
      <c r="D38" s="24">
        <f t="shared" si="0"/>
        <v>78.378378378378372</v>
      </c>
      <c r="E38" s="24">
        <v>87</v>
      </c>
      <c r="F38" s="26">
        <f t="shared" si="1"/>
        <v>-24</v>
      </c>
      <c r="G38" s="16" t="s">
        <v>46</v>
      </c>
      <c r="I38" s="11"/>
    </row>
    <row r="39" spans="1:9" ht="29.25" customHeight="1" thickBot="1">
      <c r="A39" s="9" t="s">
        <v>39</v>
      </c>
      <c r="B39" s="10">
        <f>B5</f>
        <v>714504.70000000019</v>
      </c>
      <c r="C39" s="10">
        <f t="shared" ref="C39:E39" si="6">C5</f>
        <v>541985.00000000012</v>
      </c>
      <c r="D39" s="10">
        <f t="shared" si="0"/>
        <v>75.854644483094376</v>
      </c>
      <c r="E39" s="10">
        <f t="shared" si="6"/>
        <v>671823.4</v>
      </c>
      <c r="F39" s="10">
        <f t="shared" si="1"/>
        <v>-42681.300000000163</v>
      </c>
      <c r="G39" s="28"/>
      <c r="I39" s="11"/>
    </row>
    <row r="42" spans="1:9" ht="192.75" customHeight="1">
      <c r="A42" s="39" t="s">
        <v>63</v>
      </c>
      <c r="B42" s="39"/>
      <c r="C42" s="39"/>
      <c r="D42" s="39"/>
      <c r="E42" s="39"/>
      <c r="F42" s="39"/>
      <c r="G42" s="39"/>
    </row>
    <row r="43" spans="1:9" ht="123.75" customHeight="1">
      <c r="A43" s="40"/>
      <c r="B43" s="40"/>
      <c r="C43" s="40"/>
      <c r="D43" s="40"/>
      <c r="E43" s="40"/>
      <c r="F43" s="40"/>
      <c r="G43" s="40"/>
    </row>
    <row r="44" spans="1:9" ht="119.25" customHeight="1">
      <c r="A44" s="40"/>
      <c r="B44" s="40"/>
      <c r="C44" s="40"/>
      <c r="D44" s="40"/>
      <c r="E44" s="40"/>
      <c r="F44" s="40"/>
      <c r="G44" s="40"/>
    </row>
    <row r="45" spans="1:9" ht="204" customHeight="1">
      <c r="A45" s="40"/>
      <c r="B45" s="40"/>
      <c r="C45" s="40"/>
      <c r="D45" s="40"/>
      <c r="E45" s="40"/>
      <c r="F45" s="40"/>
      <c r="G45" s="40"/>
    </row>
    <row r="46" spans="1:9" ht="81" customHeight="1">
      <c r="A46" s="40"/>
      <c r="B46" s="40"/>
      <c r="C46" s="40"/>
      <c r="D46" s="40"/>
      <c r="E46" s="40"/>
      <c r="F46" s="40"/>
      <c r="G46" s="40"/>
    </row>
    <row r="47" spans="1:9" ht="78.75" customHeight="1">
      <c r="A47" s="40"/>
      <c r="B47" s="40"/>
      <c r="C47" s="40"/>
      <c r="D47" s="40"/>
      <c r="E47" s="40"/>
      <c r="F47" s="40"/>
      <c r="G47" s="40"/>
    </row>
    <row r="48" spans="1:9" ht="73.5" customHeight="1">
      <c r="A48" s="40"/>
      <c r="B48" s="40"/>
      <c r="C48" s="40"/>
      <c r="D48" s="40"/>
      <c r="E48" s="40"/>
      <c r="F48" s="40"/>
      <c r="G48" s="40"/>
    </row>
    <row r="49" spans="1:7" ht="86.25" customHeight="1">
      <c r="A49" s="40"/>
      <c r="B49" s="40"/>
      <c r="C49" s="40"/>
      <c r="D49" s="40"/>
      <c r="E49" s="40"/>
      <c r="F49" s="40"/>
      <c r="G49" s="40"/>
    </row>
    <row r="50" spans="1:7" ht="85.5" customHeight="1">
      <c r="A50" s="40"/>
      <c r="B50" s="40"/>
      <c r="C50" s="40"/>
      <c r="D50" s="40"/>
      <c r="E50" s="40"/>
      <c r="F50" s="40"/>
      <c r="G50" s="40"/>
    </row>
    <row r="51" spans="1:7" ht="93" customHeight="1">
      <c r="A51" s="40"/>
      <c r="B51" s="40"/>
      <c r="C51" s="40"/>
      <c r="D51" s="40"/>
      <c r="E51" s="40"/>
      <c r="F51" s="40"/>
      <c r="G51" s="40"/>
    </row>
  </sheetData>
  <mergeCells count="2">
    <mergeCell ref="A2:G2"/>
    <mergeCell ref="A42:G51"/>
  </mergeCells>
  <pageMargins left="0.39370078740157483" right="0.39370078740157483" top="0.74803149606299213" bottom="0.74803149606299213" header="0.31496062992125984" footer="0.31496062992125984"/>
  <pageSetup paperSize="9" scale="60"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42801 - Доходы бюджета</vt:lpstr>
      <vt:lpstr>'42801 - Доходы бюджета'!Заголовки_для_печати</vt:lpstr>
    </vt:vector>
  </TitlesOfParts>
  <Company>Комитет по финансам</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02-2215</dc:creator>
  <cp:lastModifiedBy>02-2215</cp:lastModifiedBy>
  <cp:lastPrinted>2015-11-26T11:20:14Z</cp:lastPrinted>
  <dcterms:created xsi:type="dcterms:W3CDTF">2014-01-09T04:12:59Z</dcterms:created>
  <dcterms:modified xsi:type="dcterms:W3CDTF">2015-12-17T05:29:19Z</dcterms:modified>
</cp:coreProperties>
</file>